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06-19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Лист1!$A$5:$J$16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  <c r="I16" i="1" s="1"/>
  <c r="H15" i="1" l="1"/>
  <c r="I15" i="1" s="1"/>
  <c r="H14" i="1" l="1"/>
  <c r="I14" i="1" s="1"/>
  <c r="H13" i="1" l="1"/>
  <c r="I13" i="1" s="1"/>
  <c r="H12" i="1" l="1"/>
  <c r="I12" i="1" s="1"/>
  <c r="H11" i="1" l="1"/>
  <c r="I11" i="1" s="1"/>
  <c r="H10" i="1" l="1"/>
  <c r="I10" i="1" s="1"/>
  <c r="H9" i="1" l="1"/>
  <c r="I9" i="1" s="1"/>
  <c r="H8" i="1" l="1"/>
  <c r="I8" i="1" s="1"/>
  <c r="H7" i="1" l="1"/>
  <c r="I7" i="1" s="1"/>
</calcChain>
</file>

<file path=xl/sharedStrings.xml><?xml version="1.0" encoding="utf-8"?>
<sst xmlns="http://schemas.openxmlformats.org/spreadsheetml/2006/main" count="62" uniqueCount="27">
  <si>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</si>
  <si>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</si>
  <si>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</si>
  <si>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</si>
  <si>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</si>
  <si>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</si>
  <si>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</si>
  <si>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</si>
  <si>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</si>
  <si>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</si>
  <si>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</si>
  <si>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Требуется косметический ремонт</t>
  </si>
  <si>
    <t>Офис</t>
  </si>
  <si>
    <t>Ставка арендной платы за 1 кв. метр без НДС, руб.</t>
  </si>
  <si>
    <t xml:space="preserve">364 дня
(11 месяцев 30 дней)  </t>
  </si>
  <si>
    <t>Этаж 8, помещение I, комната 
№ 32</t>
  </si>
  <si>
    <t>Этаж 8, помещение I, комната 
№ 33</t>
  </si>
  <si>
    <t xml:space="preserve">Этаж 8, помещение I, комнаты 
№ 34, 34а </t>
  </si>
  <si>
    <t>Этаж 8, помещение I, комната 
№ 25</t>
  </si>
  <si>
    <t>Этаж 8, помещение I, комната 
№ 26</t>
  </si>
  <si>
    <t>Этаж 8, помещение I, комната 
№ 38</t>
  </si>
  <si>
    <t>Этаж 8, помещение I, комната 
№ 39</t>
  </si>
  <si>
    <t>Этаж 8, помещение I, комната 
№ 40</t>
  </si>
  <si>
    <t>Этаж 8, помещение I, комната 
№ 41</t>
  </si>
  <si>
    <t>Этаж 8, помещение I, комнаты 
№ 7, 7а, 7б</t>
  </si>
  <si>
    <t>ПЕРЕЧЕНЬ ЛОТОВ НА АУКЦИОН № А-106/19</t>
  </si>
  <si>
    <t>Приложение  к Протоколу № 5-А-106/19 от 02.12.2019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</si>
</sst>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zoomScaleNormal="100" workbookViewId="0">
      <selection activeCell="R13" sqref="R13"/>
    </sheetView>
  </sheetViews>
  <sheetFormatPr defaultRowHeight="15" x14ac:dyDescent="0.25"/>
  <cols>
    <col min="1" max="1" width="6.5703125" customWidth="1"/>
    <col min="2" max="2" width="18.42578125" customWidth="1"/>
    <col min="3" max="3" width="17.85546875" customWidth="1"/>
    <col min="4" max="4" width="15.5703125" customWidth="1"/>
    <col min="5" max="5" width="13.85546875" customWidth="1"/>
    <col min="6" max="6" width="15" customWidth="1"/>
    <col min="7" max="7" width="14.85546875" customWidth="1"/>
    <col min="8" max="8" width="15.85546875" customWidth="1"/>
    <col min="9" max="9" width="15.140625" customWidth="1"/>
    <col min="10" max="10" width="15.42578125" customWidth="1"/>
  </cols>
  <sheetData>
    <row r="1" spans="1:10" x14ac:dyDescent="0.25">
      <c r="G1" t="s">
        <v>26</v>
      </c>
    </row>
    <row r="2" spans="1:10" x14ac:dyDescent="0.25">
      <c r="I2" s="7"/>
      <c r="J2" s="7"/>
    </row>
    <row r="3" spans="1:10" x14ac:dyDescent="0.25">
      <c r="A3" s="6" t="s">
        <v>25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73.5" customHeight="1" x14ac:dyDescent="0.25">
      <c r="A5" s="1" t="s">
        <v>0</v>
      </c>
      <c r="B5" s="1" t="s">
        <v>1</v>
      </c>
      <c r="C5" s="1" t="s">
        <v>7</v>
      </c>
      <c r="D5" s="1" t="s">
        <v>2</v>
      </c>
      <c r="E5" s="1" t="s">
        <v>3</v>
      </c>
      <c r="F5" s="1" t="s">
        <v>5</v>
      </c>
      <c r="G5" s="1" t="s">
        <v>13</v>
      </c>
      <c r="H5" s="1" t="s">
        <v>10</v>
      </c>
      <c r="I5" s="1" t="s">
        <v>6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ht="36" x14ac:dyDescent="0.25">
      <c r="A7" s="3">
        <v>1</v>
      </c>
      <c r="B7" s="3" t="s">
        <v>8</v>
      </c>
      <c r="C7" s="3" t="s">
        <v>15</v>
      </c>
      <c r="D7" s="3" t="s">
        <v>11</v>
      </c>
      <c r="E7" s="3" t="s">
        <v>12</v>
      </c>
      <c r="F7" s="4">
        <v>18</v>
      </c>
      <c r="G7" s="5">
        <v>8112</v>
      </c>
      <c r="H7" s="5">
        <f t="shared" ref="H7:H16" si="0">F7*G7</f>
        <v>146016</v>
      </c>
      <c r="I7" s="5">
        <f t="shared" ref="I7:I16" si="1">H7/12*2*1.2</f>
        <v>29203.200000000001</v>
      </c>
      <c r="J7" s="3" t="s">
        <v>14</v>
      </c>
    </row>
    <row r="8" spans="1:10" ht="36" x14ac:dyDescent="0.25">
      <c r="A8" s="3">
        <v>2</v>
      </c>
      <c r="B8" s="3" t="s">
        <v>8</v>
      </c>
      <c r="C8" s="3" t="s">
        <v>16</v>
      </c>
      <c r="D8" s="3" t="s">
        <v>11</v>
      </c>
      <c r="E8" s="3" t="s">
        <v>12</v>
      </c>
      <c r="F8" s="4">
        <v>18</v>
      </c>
      <c r="G8" s="5">
        <v>8112</v>
      </c>
      <c r="H8" s="5">
        <f t="shared" si="0"/>
        <v>146016</v>
      </c>
      <c r="I8" s="5">
        <f t="shared" si="1"/>
        <v>29203.200000000001</v>
      </c>
      <c r="J8" s="3" t="s">
        <v>14</v>
      </c>
    </row>
    <row r="9" spans="1:10" ht="36" x14ac:dyDescent="0.25">
      <c r="A9" s="3">
        <v>3</v>
      </c>
      <c r="B9" s="3" t="s">
        <v>8</v>
      </c>
      <c r="C9" s="3" t="s">
        <v>17</v>
      </c>
      <c r="D9" s="3" t="s">
        <v>11</v>
      </c>
      <c r="E9" s="3" t="s">
        <v>12</v>
      </c>
      <c r="F9" s="4">
        <v>18.3</v>
      </c>
      <c r="G9" s="5">
        <v>8112</v>
      </c>
      <c r="H9" s="5">
        <f t="shared" si="0"/>
        <v>148449.60000000001</v>
      </c>
      <c r="I9" s="5">
        <f t="shared" si="1"/>
        <v>29689.920000000002</v>
      </c>
      <c r="J9" s="3" t="s">
        <v>14</v>
      </c>
    </row>
    <row r="10" spans="1:10" ht="36" x14ac:dyDescent="0.25">
      <c r="A10" s="3">
        <v>4</v>
      </c>
      <c r="B10" s="3" t="s">
        <v>8</v>
      </c>
      <c r="C10" s="3" t="s">
        <v>18</v>
      </c>
      <c r="D10" s="3" t="s">
        <v>11</v>
      </c>
      <c r="E10" s="3" t="s">
        <v>12</v>
      </c>
      <c r="F10" s="4">
        <v>17.100000000000001</v>
      </c>
      <c r="G10" s="5">
        <v>8112</v>
      </c>
      <c r="H10" s="5">
        <f t="shared" si="0"/>
        <v>138715.20000000001</v>
      </c>
      <c r="I10" s="5">
        <f t="shared" si="1"/>
        <v>27743.040000000001</v>
      </c>
      <c r="J10" s="3" t="s">
        <v>14</v>
      </c>
    </row>
    <row r="11" spans="1:10" ht="36" x14ac:dyDescent="0.25">
      <c r="A11" s="3">
        <v>5</v>
      </c>
      <c r="B11" s="3" t="s">
        <v>8</v>
      </c>
      <c r="C11" s="3" t="s">
        <v>19</v>
      </c>
      <c r="D11" s="3" t="s">
        <v>11</v>
      </c>
      <c r="E11" s="3" t="s">
        <v>12</v>
      </c>
      <c r="F11" s="4">
        <v>18</v>
      </c>
      <c r="G11" s="5">
        <v>8112</v>
      </c>
      <c r="H11" s="5">
        <f t="shared" si="0"/>
        <v>146016</v>
      </c>
      <c r="I11" s="5">
        <f t="shared" si="1"/>
        <v>29203.200000000001</v>
      </c>
      <c r="J11" s="3" t="s">
        <v>14</v>
      </c>
    </row>
    <row r="12" spans="1:10" ht="36" x14ac:dyDescent="0.25">
      <c r="A12" s="3">
        <v>6</v>
      </c>
      <c r="B12" s="3" t="s">
        <v>8</v>
      </c>
      <c r="C12" s="3" t="s">
        <v>20</v>
      </c>
      <c r="D12" s="3" t="s">
        <v>11</v>
      </c>
      <c r="E12" s="3" t="s">
        <v>12</v>
      </c>
      <c r="F12" s="4">
        <v>18</v>
      </c>
      <c r="G12" s="5">
        <v>8112</v>
      </c>
      <c r="H12" s="5">
        <f t="shared" si="0"/>
        <v>146016</v>
      </c>
      <c r="I12" s="5">
        <f t="shared" si="1"/>
        <v>29203.200000000001</v>
      </c>
      <c r="J12" s="3" t="s">
        <v>9</v>
      </c>
    </row>
    <row r="13" spans="1:10" ht="36" x14ac:dyDescent="0.25">
      <c r="A13" s="3">
        <v>7</v>
      </c>
      <c r="B13" s="3" t="s">
        <v>8</v>
      </c>
      <c r="C13" s="3" t="s">
        <v>21</v>
      </c>
      <c r="D13" s="3" t="s">
        <v>11</v>
      </c>
      <c r="E13" s="3" t="s">
        <v>12</v>
      </c>
      <c r="F13" s="4">
        <v>17.600000000000001</v>
      </c>
      <c r="G13" s="5">
        <v>8112</v>
      </c>
      <c r="H13" s="5">
        <f t="shared" si="0"/>
        <v>142771.20000000001</v>
      </c>
      <c r="I13" s="5">
        <f t="shared" si="1"/>
        <v>28554.240000000002</v>
      </c>
      <c r="J13" s="3" t="s">
        <v>9</v>
      </c>
    </row>
    <row r="14" spans="1:10" ht="36" x14ac:dyDescent="0.25">
      <c r="A14" s="3">
        <v>8</v>
      </c>
      <c r="B14" s="3" t="s">
        <v>8</v>
      </c>
      <c r="C14" s="3" t="s">
        <v>22</v>
      </c>
      <c r="D14" s="3" t="s">
        <v>11</v>
      </c>
      <c r="E14" s="3" t="s">
        <v>12</v>
      </c>
      <c r="F14" s="4">
        <v>18.899999999999999</v>
      </c>
      <c r="G14" s="5">
        <v>8112</v>
      </c>
      <c r="H14" s="5">
        <f t="shared" si="0"/>
        <v>153316.79999999999</v>
      </c>
      <c r="I14" s="5">
        <f t="shared" si="1"/>
        <v>30663.359999999997</v>
      </c>
      <c r="J14" s="3" t="s">
        <v>9</v>
      </c>
    </row>
    <row r="15" spans="1:10" ht="36" x14ac:dyDescent="0.25">
      <c r="A15" s="3">
        <v>9</v>
      </c>
      <c r="B15" s="3" t="s">
        <v>8</v>
      </c>
      <c r="C15" s="3" t="s">
        <v>23</v>
      </c>
      <c r="D15" s="3" t="s">
        <v>11</v>
      </c>
      <c r="E15" s="3" t="s">
        <v>12</v>
      </c>
      <c r="F15" s="4">
        <v>18.8</v>
      </c>
      <c r="G15" s="5">
        <v>8112</v>
      </c>
      <c r="H15" s="5">
        <f t="shared" si="0"/>
        <v>152505.60000000001</v>
      </c>
      <c r="I15" s="5">
        <f t="shared" si="1"/>
        <v>30501.120000000003</v>
      </c>
      <c r="J15" s="3" t="s">
        <v>9</v>
      </c>
    </row>
    <row r="16" spans="1:10" ht="36" x14ac:dyDescent="0.25">
      <c r="A16" s="3">
        <v>10</v>
      </c>
      <c r="B16" s="3" t="s">
        <v>8</v>
      </c>
      <c r="C16" s="3" t="s">
        <v>24</v>
      </c>
      <c r="D16" s="3" t="s">
        <v>11</v>
      </c>
      <c r="E16" s="3" t="s">
        <v>12</v>
      </c>
      <c r="F16" s="4">
        <v>18</v>
      </c>
      <c r="G16" s="5">
        <v>8112</v>
      </c>
      <c r="H16" s="5">
        <f t="shared" si="0"/>
        <v>146016</v>
      </c>
      <c r="I16" s="5">
        <f t="shared" si="1"/>
        <v>29203.200000000001</v>
      </c>
      <c r="J16" s="3" t="s">
        <v>9</v>
      </c>
    </row>
  </sheetData>
  <autoFilter ref="A5:J16"/>
  <mergeCells count="2">
    <mergeCell ref="A3:J4"/>
    <mergeCell ref="I2:J2"/>
  </mergeCells>
  <pageMargins left="3.937007874015748E-2" right="3.937007874015748E-2" top="0.74803149606299213" bottom="0.74803149606299213" header="0.31496062992125984" footer="0.31496062992125984"/>
  <pageSetup paperSize="9" scale="6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2019-12-02T09:43:52Z</cp:lastPrinted>
  <dcterms:created xsi:type="dcterms:W3CDTF">2018-12-27T09:38:45Z</dcterms:created>
  <dcterms:modified xsi:type="dcterms:W3CDTF">2019-12-02T12:22:53Z</dcterms:modified>
</cp:coreProperties>
</file>